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<sst xmlns="http://schemas.openxmlformats.org/spreadsheetml/2006/main" count="114" uniqueCount="71">
  <si>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</si>
  <si>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</si>
  <si>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</si>
  <si>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KC Zlín</t>
  </si>
  <si>
    <t>Datum:  </t>
  </si>
  <si>
    <t>30.10.2021</t>
  </si>
  <si>
    <t>Domácí</t>
  </si>
  <si>
    <t>Hosté</t>
  </si>
  <si>
    <t>TJ Slovan Kamenice nad Lipou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</si>
  <si>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</si>
  <si>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</si>
  <si>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</si>
  <si>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</si>
  <si>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</si>
  <si>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</si>
  <si>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</si>
  <si>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</si>
  <si>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</si>
  <si>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</si>
  <si>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</si>
  <si>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</si>
  <si>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Dúška</t>
  </si>
  <si>
    <t>Jindřich</t>
  </si>
  <si>
    <t>David</t>
  </si>
  <si>
    <t>Janás</t>
  </si>
  <si>
    <t>Ouhel</t>
  </si>
  <si>
    <t>Radek</t>
  </si>
  <si>
    <t>Jakub</t>
  </si>
  <si>
    <t>Matlach</t>
  </si>
  <si>
    <t>Rychtařík ml.</t>
  </si>
  <si>
    <t>Václav</t>
  </si>
  <si>
    <t>Málek</t>
  </si>
  <si>
    <t>Miroslav</t>
  </si>
  <si>
    <t>Jiří</t>
  </si>
  <si>
    <t>Matějíček</t>
  </si>
  <si>
    <t>Lubomír</t>
  </si>
  <si>
    <t>Karel</t>
  </si>
  <si>
    <t>Abrahám</t>
  </si>
  <si>
    <t>Šindelář</t>
  </si>
  <si>
    <t>Radim</t>
  </si>
  <si>
    <t>Petr</t>
  </si>
  <si>
    <t>Celkový výkon družstva  </t>
  </si>
  <si>
    <t>Vedoucí družstva         Jméno:</t>
  </si>
  <si>
    <t>Radim Abrahám</t>
  </si>
  <si>
    <t>Bodový zisk</t>
  </si>
  <si>
    <t>Karel Dúška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</si>
  <si>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</si>
  <si>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</si>
  <si>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</si>
  <si>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</si>
  <si>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</si>
  <si>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</si>
  <si>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</si>
  <si>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</si>
  <si>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</si>
  <si>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</si>
  <si>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</si>
  <si>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</si>
  <si>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</si>
  <si>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</si>
  <si>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</si>
  <si>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</si>
  <si>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</si>
  <si>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</si>
  <si>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</si>
  <si>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</si>
  <si>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</si>
  <si>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</si>
  <si>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</si>
  <si>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</si>
  <si>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30.10.2021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</si>
</sst>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0" workbookViewId="0">
      <selection activeCell="A10" sqref="A10:B1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63</v>
      </c>
      <c r="F8" s="12">
        <v>1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96</v>
      </c>
      <c r="O8" s="12">
        <v>36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45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43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45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95</v>
      </c>
      <c r="O10" s="18">
        <v>62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44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198</v>
      </c>
      <c r="F12" s="28">
        <f>IF(ISNUMBER($G12),SUM(F8:F11),"")</f>
        <v>3</v>
      </c>
      <c r="G12" s="29">
        <f>IF(SUM($G8:$G11)+SUM($Q8:$Q11)&gt;0,SUM(G8:G11),"")</f>
        <v>567</v>
      </c>
      <c r="H12" s="27">
        <f>IF(ISNUMBER($G12),SUM(H8:H11),"")</f>
        <v>2</v>
      </c>
      <c r="I12" s="99"/>
      <c r="K12" s="96">
        <v>19492</v>
      </c>
      <c r="L12" s="97"/>
      <c r="M12" s="26" t="s">
        <v>17</v>
      </c>
      <c r="N12" s="27">
        <f>IF(ISNUMBER($G12),SUM(N8:N11),"")</f>
        <v>375</v>
      </c>
      <c r="O12" s="28">
        <f>IF(ISNUMBER($G12),SUM(O8:O11),"")</f>
        <v>185</v>
      </c>
      <c r="P12" s="28">
        <f>IF(ISNUMBER($G12),SUM(P8:P11),"")</f>
        <v>2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44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84</v>
      </c>
      <c r="O13" s="12">
        <v>54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36</v>
      </c>
      <c r="F14" s="18">
        <v>1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0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52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43</v>
      </c>
      <c r="P15" s="18">
        <v>2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44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42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18969</v>
      </c>
      <c r="B17" s="97"/>
      <c r="C17" s="26" t="s">
        <v>17</v>
      </c>
      <c r="D17" s="27">
        <f>IF(ISNUMBER($G17),SUM(D13:D16),"")</f>
        <v>364</v>
      </c>
      <c r="E17" s="28">
        <f>IF(ISNUMBER($G17),SUM(E13:E16),"")</f>
        <v>176</v>
      </c>
      <c r="F17" s="28">
        <f>IF(ISNUMBER($G17),SUM(F13:F16),"")</f>
        <v>3</v>
      </c>
      <c r="G17" s="29">
        <f>IF(SUM($G13:$G16)+SUM($Q13:$Q16)&gt;0,SUM(G13:G16),"")</f>
        <v>540</v>
      </c>
      <c r="H17" s="27">
        <f>IF(ISNUMBER($G17),SUM(H13:H16),"")</f>
        <v>2</v>
      </c>
      <c r="I17" s="99"/>
      <c r="K17" s="96">
        <v>19352</v>
      </c>
      <c r="L17" s="97"/>
      <c r="M17" s="26" t="s">
        <v>17</v>
      </c>
      <c r="N17" s="27">
        <f>IF(ISNUMBER($G17),SUM(N13:N16),"")</f>
        <v>348</v>
      </c>
      <c r="O17" s="28">
        <f>IF(ISNUMBER($G17),SUM(O13:O16),"")</f>
        <v>184</v>
      </c>
      <c r="P17" s="28">
        <f>IF(ISNUMBER($G17),SUM(P13:P16),"")</f>
        <v>4</v>
      </c>
      <c r="Q17" s="29">
        <f>IF(SUM($G13:$G16)+SUM($Q13:$Q16)&gt;0,SUM(Q13:Q16),"")</f>
        <v>532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53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102</v>
      </c>
      <c r="O18" s="12">
        <v>41</v>
      </c>
      <c r="P18" s="12">
        <v>0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35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36</v>
      </c>
      <c r="P19" s="18">
        <v>2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97</v>
      </c>
      <c r="E20" s="18">
        <v>53</v>
      </c>
      <c r="F20" s="18">
        <v>1</v>
      </c>
      <c r="G20" s="19">
        <f>IF(AND(ISBLANK(D20),ISBLANK(E20)),"",D20+E20)</f>
        <v>150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102</v>
      </c>
      <c r="O20" s="18">
        <v>62</v>
      </c>
      <c r="P20" s="18">
        <v>0</v>
      </c>
      <c r="Q20" s="19">
        <f>IF(AND(ISBLANK(N20),ISBLANK(O20)),"",N20+O20)</f>
        <v>164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53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50</v>
      </c>
      <c r="P21" s="23">
        <v>0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21456</v>
      </c>
      <c r="B22" s="97"/>
      <c r="C22" s="26" t="s">
        <v>17</v>
      </c>
      <c r="D22" s="27">
        <f>IF(ISNUMBER($G22),SUM(D18:D21),"")</f>
        <v>373</v>
      </c>
      <c r="E22" s="28">
        <f>IF(ISNUMBER($G22),SUM(E18:E21),"")</f>
        <v>194</v>
      </c>
      <c r="F22" s="28">
        <f>IF(ISNUMBER($G22),SUM(F18:F21),"")</f>
        <v>5</v>
      </c>
      <c r="G22" s="29">
        <f>IF(SUM($G18:$G21)+SUM($Q18:$Q21)&gt;0,SUM(G18:G21),"")</f>
        <v>567</v>
      </c>
      <c r="H22" s="27">
        <f>IF(ISNUMBER($G22),SUM(H18:H21),"")</f>
        <v>2</v>
      </c>
      <c r="I22" s="99"/>
      <c r="K22" s="96">
        <v>9942</v>
      </c>
      <c r="L22" s="97"/>
      <c r="M22" s="26" t="s">
        <v>17</v>
      </c>
      <c r="N22" s="27">
        <f>IF(ISNUMBER($G22),SUM(N18:N21),"")</f>
        <v>396</v>
      </c>
      <c r="O22" s="28">
        <f>IF(ISNUMBER($G22),SUM(O18:O21),"")</f>
        <v>189</v>
      </c>
      <c r="P22" s="28">
        <f>IF(ISNUMBER($G22),SUM(P18:P21),"")</f>
        <v>2</v>
      </c>
      <c r="Q22" s="29">
        <f>IF(SUM($G18:$G21)+SUM($Q18:$Q21)&gt;0,SUM(Q18:Q21),"")</f>
        <v>585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63</v>
      </c>
      <c r="F23" s="12">
        <v>1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25</v>
      </c>
      <c r="L23" s="89"/>
      <c r="M23" s="10">
        <v>1</v>
      </c>
      <c r="N23" s="11">
        <v>91</v>
      </c>
      <c r="O23" s="12">
        <v>50</v>
      </c>
      <c r="P23" s="12">
        <v>0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42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83</v>
      </c>
      <c r="E25" s="18">
        <v>44</v>
      </c>
      <c r="F25" s="18">
        <v>3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75</v>
      </c>
      <c r="O25" s="18">
        <v>60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35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34</v>
      </c>
      <c r="P26" s="23">
        <v>2</v>
      </c>
      <c r="Q26" s="24">
        <f>IF(AND(ISBLANK(N26),ISBLANK(O26)),"",N26+O26)</f>
        <v>113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14296</v>
      </c>
      <c r="B27" s="97"/>
      <c r="C27" s="26" t="s">
        <v>17</v>
      </c>
      <c r="D27" s="27">
        <f>IF(ISNUMBER($G27),SUM(D23:D26),"")</f>
        <v>378</v>
      </c>
      <c r="E27" s="28">
        <f>IF(ISNUMBER($G27),SUM(E23:E26),"")</f>
        <v>184</v>
      </c>
      <c r="F27" s="28">
        <f>IF(ISNUMBER($G27),SUM(F23:F26),"")</f>
        <v>6</v>
      </c>
      <c r="G27" s="29">
        <f>IF(SUM($G23:$G26)+SUM($Q23:$Q26)&gt;0,SUM(G23:G26),"")</f>
        <v>562</v>
      </c>
      <c r="H27" s="27">
        <f>IF(ISNUMBER($G27),SUM(H23:H26),"")</f>
        <v>3</v>
      </c>
      <c r="I27" s="99"/>
      <c r="K27" s="96">
        <v>4739</v>
      </c>
      <c r="L27" s="97"/>
      <c r="M27" s="26" t="s">
        <v>17</v>
      </c>
      <c r="N27" s="27">
        <f>IF(ISNUMBER($G27),SUM(N23:N26),"")</f>
        <v>338</v>
      </c>
      <c r="O27" s="28">
        <f>IF(ISNUMBER($G27),SUM(O23:O26),"")</f>
        <v>188</v>
      </c>
      <c r="P27" s="28">
        <f>IF(ISNUMBER($G27),SUM(P23:P26),"")</f>
        <v>2</v>
      </c>
      <c r="Q27" s="29">
        <f>IF(SUM($G23:$G26)+SUM($Q23:$Q26)&gt;0,SUM(Q23:Q26),"")</f>
        <v>526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91</v>
      </c>
      <c r="E28" s="12">
        <v>45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21</v>
      </c>
      <c r="L28" s="89"/>
      <c r="M28" s="10">
        <v>1</v>
      </c>
      <c r="N28" s="11">
        <v>87</v>
      </c>
      <c r="O28" s="12">
        <v>69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2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44</v>
      </c>
      <c r="P29" s="18">
        <v>1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98</v>
      </c>
      <c r="E30" s="18">
        <v>40</v>
      </c>
      <c r="F30" s="18">
        <v>2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90</v>
      </c>
      <c r="O30" s="18">
        <v>35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45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52</v>
      </c>
      <c r="P31" s="23">
        <v>0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376</v>
      </c>
      <c r="E32" s="28">
        <f>IF(ISNUMBER($G32),SUM(E28:E31),"")</f>
        <v>183</v>
      </c>
      <c r="F32" s="28">
        <f>IF(ISNUMBER($G32),SUM(F28:F31),"")</f>
        <v>4</v>
      </c>
      <c r="G32" s="29">
        <f>IF(SUM($G28:$G31)+SUM($Q28:$Q31)&gt;0,SUM(G28:G31),"")</f>
        <v>559</v>
      </c>
      <c r="H32" s="27">
        <f>IF(ISNUMBER($G32),SUM(H28:H31),"")</f>
        <v>3</v>
      </c>
      <c r="I32" s="99"/>
      <c r="K32" s="96">
        <v>3062</v>
      </c>
      <c r="L32" s="97"/>
      <c r="M32" s="26" t="s">
        <v>17</v>
      </c>
      <c r="N32" s="27">
        <f>IF(ISNUMBER($G32),SUM(N28:N31),"")</f>
        <v>339</v>
      </c>
      <c r="O32" s="28">
        <f>IF(ISNUMBER($G32),SUM(O28:O31),"")</f>
        <v>200</v>
      </c>
      <c r="P32" s="28">
        <f>IF(ISNUMBER($G32),SUM(P28:P31),"")</f>
        <v>2</v>
      </c>
      <c r="Q32" s="29">
        <f>IF(SUM($G28:$G31)+SUM($Q28:$Q31)&gt;0,SUM(Q28:Q31),"")</f>
        <v>539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75</v>
      </c>
      <c r="E33" s="12">
        <v>47</v>
      </c>
      <c r="F33" s="12">
        <v>0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91</v>
      </c>
      <c r="O33" s="12">
        <v>54</v>
      </c>
      <c r="P33" s="12">
        <v>3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53</v>
      </c>
      <c r="F34" s="18">
        <v>2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104</v>
      </c>
      <c r="O34" s="18">
        <v>34</v>
      </c>
      <c r="P34" s="18">
        <v>5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109</v>
      </c>
      <c r="E35" s="18">
        <v>45</v>
      </c>
      <c r="F35" s="18">
        <v>1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90</v>
      </c>
      <c r="O35" s="18">
        <v>44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32</v>
      </c>
      <c r="F36" s="23">
        <v>2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44</v>
      </c>
      <c r="P36" s="23">
        <v>0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12915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177</v>
      </c>
      <c r="F37" s="28">
        <f>IF(ISNUMBER($G37),SUM(F33:F36),"")</f>
        <v>5</v>
      </c>
      <c r="G37" s="29">
        <f>IF(SUM($G33:$G36)+SUM($Q33:$Q36)&gt;0,SUM(G33:G36),"")</f>
        <v>559</v>
      </c>
      <c r="H37" s="27">
        <f>IF(ISNUMBER($G37),SUM(H33:H36),"")</f>
        <v>2</v>
      </c>
      <c r="I37" s="99"/>
      <c r="K37" s="96">
        <v>19457</v>
      </c>
      <c r="L37" s="97"/>
      <c r="M37" s="26" t="s">
        <v>17</v>
      </c>
      <c r="N37" s="27">
        <f>IF(ISNUMBER($G37),SUM(N33:N36),"")</f>
        <v>376</v>
      </c>
      <c r="O37" s="28">
        <f>IF(ISNUMBER($G37),SUM(O33:O36),"")</f>
        <v>176</v>
      </c>
      <c r="P37" s="28">
        <f>IF(ISNUMBER($G37),SUM(P33:P36),"")</f>
        <v>9</v>
      </c>
      <c r="Q37" s="29">
        <f>IF(SUM($G33:$G36)+SUM($Q33:$Q36)&gt;0,SUM(Q33:Q36),"")</f>
        <v>552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2242</v>
      </c>
      <c r="E39" s="34">
        <f>IF(ISNUMBER($G39),SUM(E12,E17,E22,E27,E32,E37),"")</f>
        <v>1112</v>
      </c>
      <c r="F39" s="34">
        <f>IF(ISNUMBER($G39),SUM(F12,F17,F22,F27,F32,F37),"")</f>
        <v>26</v>
      </c>
      <c r="G39" s="35">
        <f>IF(SUM($G$8:$G$37)+SUM($Q$8:$Q$37)&gt;0,SUM(G12,G17,G22,G27,G32,G37),"")</f>
        <v>3354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2172</v>
      </c>
      <c r="O39" s="34">
        <f>IF(ISNUMBER($G39),SUM(O12,O17,O22,O27,O32,O37),"")</f>
        <v>1122</v>
      </c>
      <c r="P39" s="34">
        <f>IF(ISNUMBER($G39),SUM(P12,P17,P22,P27,P32,P37),"")</f>
        <v>21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7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TJ Slovan Kamenice nad Lipou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45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2021-10-30T16:24:27Z</dcterms:modified>
</cp:coreProperties>
</file>